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anteniment\Oficina\ELECTROMEDICINA\2023\Concursos\23-32 Laser subumbral (CS_AH04_1101370605_23_PO)\3. PPT\"/>
    </mc:Choice>
  </mc:AlternateContent>
  <bookViews>
    <workbookView xWindow="0" yWindow="0" windowWidth="17085" windowHeight="5115" tabRatio="777"/>
  </bookViews>
  <sheets>
    <sheet name="ANNEX I. Criteris valorables" sheetId="11" r:id="rId1"/>
  </sheets>
  <definedNames>
    <definedName name="_xlnm.Print_Area" localSheetId="0">'ANNEX I. Criteris valorables'!$A$1:$G$50</definedName>
  </definedNames>
  <calcPr calcId="162913" iterateDelta="1E-4"/>
</workbook>
</file>

<file path=xl/calcChain.xml><?xml version="1.0" encoding="utf-8"?>
<calcChain xmlns="http://schemas.openxmlformats.org/spreadsheetml/2006/main">
  <c r="E44" i="11" l="1"/>
  <c r="E39" i="11"/>
  <c r="E34" i="11"/>
  <c r="E24" i="11"/>
  <c r="E13" i="11"/>
  <c r="E50" i="11" l="1"/>
  <c r="A16" i="11"/>
  <c r="A18" i="11" s="1"/>
  <c r="A19" i="11" l="1"/>
  <c r="A20" i="11" l="1"/>
  <c r="A26" i="11" s="1"/>
  <c r="A27" i="11" s="1"/>
  <c r="A28" i="11" s="1"/>
  <c r="A30" i="11" s="1"/>
  <c r="A31" i="11" s="1"/>
  <c r="A32" i="11" s="1"/>
  <c r="A36" i="11" s="1"/>
  <c r="A37" i="11" s="1"/>
  <c r="A41" i="11" s="1"/>
  <c r="A42" i="11" s="1"/>
  <c r="A24" i="11" l="1"/>
  <c r="A46" i="11" l="1"/>
  <c r="A47" i="11" s="1"/>
  <c r="A48" i="11" s="1"/>
</calcChain>
</file>

<file path=xl/sharedStrings.xml><?xml version="1.0" encoding="utf-8"?>
<sst xmlns="http://schemas.openxmlformats.org/spreadsheetml/2006/main" count="44" uniqueCount="39">
  <si>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</si>
  <si>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</si>
  <si>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</si>
  <si>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</si>
  <si>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</si>
  <si>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</si>
  <si>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</si>
  <si>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</si>
  <si>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</si>
  <si>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</si>
  <si>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</si>
  <si>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</si>
  <si>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Equip de substitució en cas d'avaria.</t>
  </si>
  <si>
    <t>Temps de resposta en cas d’avaria (La puntuació serà proporcional obtenint la màxima puntuació el que ofereixi un menor temps de resposta).</t>
  </si>
  <si>
    <t>Cost anual del manteniment a tot risc (material, mà d'obra i desplaçaments inclosos) (IVA exclòs) (Indicar import, no percentatge). (Es donarà la màxima puntuació a la millor proposta, la resta serà proporcional)</t>
  </si>
  <si>
    <t>Relació de recanvis més freqüents i preu unitari (€)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</si>
  <si>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</si>
  <si>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</si>
  <si>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</si>
  <si>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r>
      <rPr>
        <b/>
        <sz val="10"/>
        <rFont val="Arial"/>
        <family val="2"/>
      </rPr>
      <t xml:space="preserve">1 Consola de làser subumbral amb làmpada de fenedura integrada </t>
    </r>
    <r>
      <rPr>
        <sz val="10"/>
        <rFont val="Arial"/>
        <family val="2"/>
      </rPr>
      <t>pel diagnòstic i tractament de patologies dels segments anterior i posterior de l'ull.
Cal incloure el Product Data.
Cal incloure el Manual tècnic.</t>
    </r>
  </si>
  <si>
    <t>Làser subumbral</t>
  </si>
  <si>
    <t>Funcionalitats</t>
  </si>
  <si>
    <t>Inclusió d'un mòdul d'imatge digital que permeti gravar el tractament tal com el veu l'operador del làser.</t>
  </si>
  <si>
    <t>Selecció d'intervals entre impulsos a diferents freqüències (en Hz). Es valorarà de manera proporcional, sent la proposta que ofereixi un equip amb major número de freqüències seleccionables la que rebi la puntuació màxima.</t>
  </si>
  <si>
    <t>Recompte dels impulsos emesos amb capacitat per comptar fins almenys 90 000 impulsos.</t>
  </si>
  <si>
    <t>Panell de control</t>
  </si>
  <si>
    <t>Es valorarà que el panell de control ofereixi tria el major nombre de formes de patrons seleccionables possible. Es puntuarà de manera proporcional, sent la proposta que ofereixi un major número de formes de patrons a triar la que rebi la puntuació màxima.</t>
  </si>
  <si>
    <t>Es valorarà la inclusió d'un sistema de gestió d'administració de punts finals, que permeti teràpies retinals amb menys danys.</t>
  </si>
  <si>
    <t>Làmpada de fenedura</t>
  </si>
  <si>
    <t>Botó que al polsar-se provoqui el reposicionament automàtic del micromanipulador al centre real.</t>
  </si>
  <si>
    <t>Inclusió d'un oftalmoscopi indirecte per a làser (LIO).</t>
  </si>
  <si>
    <t>Possibilitat d'ampliar les aplicacions per tractament de la malla trabecular amb sistema de patrons per pacients amb glaucoma.</t>
  </si>
  <si>
    <t>Posibilitat d'activar o desactivar la funció de realització d'informes.</t>
  </si>
  <si>
    <t>Accessoris</t>
  </si>
  <si>
    <t>Es valorarà que el làser tingui 4 fibres óptiques integrades en l'òptica de la làmpada sense addicions ni elements externs.</t>
  </si>
  <si>
    <t>Es valorarà que la lent PRP proporcioni un angle de visualització de 165º.</t>
  </si>
  <si>
    <t>Sel·lecció d'augments de 5 passes o superior.</t>
  </si>
  <si>
    <t>Es valorarà que el punt de fixació intern de la llum de fixació estigui integrat dins de la óptica de la làmpada d'escletxa.</t>
  </si>
  <si>
    <t>Es valorarà que les fibres óptiques del làser estiguin integrades al sistema òptic de la làmpada de fenedura sense elements externs.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</si>
</sst>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b/>
      <sz val="10"/>
      <name val="Arial"/>
      <family val="2"/>
    </font>
    <font>
      <sz val="11"/>
      <name val="Arial"/>
      <family val="2"/>
    </font>
    <font>
      <sz val="10"/>
      <color rgb="FF000000"/>
      <name val="Arial"/>
      <family val="2"/>
    </font>
    <font>
      <sz val="10"/>
      <color theme="1"/>
      <name val="Arial"/>
      <family val="2"/>
    </font>
    <font>
      <i/>
      <u/>
      <sz val="10"/>
      <name val="Arial"/>
      <family val="2"/>
    </font>
    <font>
      <i/>
      <u/>
      <sz val="10"/>
      <color theme="1"/>
      <name val="Arial"/>
      <family val="2"/>
    </font>
    <font>
      <i/>
      <u/>
      <sz val="10"/>
      <color rgb="FF000000"/>
      <name val="Arial"/>
      <family val="2"/>
    </font>
  </fonts>
  <fills count="5">
    <fill>
      <patternFill patternType="none"/>
    </fill>
    <fill>
      <patternFill patternType="gray125"/>
    </fill>
    <fill>
      <patternFill patternType="solid">
        <fgColor indexed="9"/>
        <bgColor auto="1"/>
      </patternFill>
    </fill>
    <fill>
      <patternFill patternType="solid">
        <fgColor rgb="FF00B0F0"/>
        <bgColor indexed="64"/>
      </patternFill>
    </fill>
    <fill>
      <patternFill patternType="solid">
        <fgColor theme="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8"/>
  </cellStyleXfs>
  <cellXfs count="140">
    <xf numFmtId="0" fontId="0" fillId="0" borderId="0" xfId="0" applyFont="1" applyAlignme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8" xfId="0" applyFont="1" applyFill="1" applyBorder="1" applyAlignment="1">
      <alignment horizontal="center" vertical="center" wrapText="1"/>
    </xf>
    <xf numFmtId="49" fontId="6" fillId="2" borderId="8"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0" fillId="3" borderId="14" xfId="0" applyFont="1" applyFill="1" applyBorder="1" applyAlignment="1">
      <alignment vertical="center" wrapText="1"/>
    </xf>
    <xf numFmtId="49" fontId="9" fillId="3" borderId="14" xfId="0"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2" borderId="20" xfId="0" applyNumberFormat="1"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4" xfId="0" applyNumberFormat="1" applyFont="1" applyFill="1" applyBorder="1" applyAlignment="1">
      <alignment horizontal="right" vertical="center" wrapText="1"/>
    </xf>
    <xf numFmtId="0" fontId="3" fillId="2" borderId="25" xfId="0" applyFont="1" applyFill="1" applyBorder="1" applyAlignment="1">
      <alignment horizontal="right" vertical="center" wrapText="1"/>
    </xf>
    <xf numFmtId="49" fontId="8" fillId="3" borderId="23" xfId="0" applyNumberFormat="1"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7" fillId="2" borderId="22" xfId="0" applyNumberFormat="1" applyFont="1" applyFill="1" applyBorder="1" applyAlignment="1">
      <alignment horizontal="justify" vertical="center" wrapText="1"/>
    </xf>
    <xf numFmtId="49" fontId="6" fillId="2" borderId="21" xfId="0" applyNumberFormat="1" applyFont="1" applyFill="1" applyBorder="1" applyAlignment="1">
      <alignment horizontal="justify" vertical="center" wrapText="1"/>
    </xf>
    <xf numFmtId="0" fontId="3" fillId="2" borderId="8" xfId="0" applyFont="1" applyFill="1" applyBorder="1" applyAlignment="1">
      <alignment horizontal="justify" vertical="center" wrapText="1"/>
    </xf>
    <xf numFmtId="49" fontId="13" fillId="2" borderId="8" xfId="0" applyNumberFormat="1" applyFont="1" applyFill="1" applyBorder="1" applyAlignment="1">
      <alignment horizontal="justify" vertical="center" wrapText="1"/>
    </xf>
    <xf numFmtId="49" fontId="6" fillId="2" borderId="8" xfId="0" applyNumberFormat="1" applyFont="1" applyFill="1" applyBorder="1" applyAlignment="1">
      <alignment horizontal="justify" vertical="center" wrapText="1"/>
    </xf>
    <xf numFmtId="0" fontId="3" fillId="0" borderId="8" xfId="0" applyFont="1" applyBorder="1" applyAlignment="1">
      <alignment horizontal="left" vertical="center" wrapText="1"/>
    </xf>
    <xf numFmtId="0" fontId="3" fillId="0" borderId="8" xfId="0" applyNumberFormat="1" applyFont="1" applyFill="1" applyBorder="1" applyAlignment="1">
      <alignment vertical="center" wrapText="1"/>
    </xf>
    <xf numFmtId="0" fontId="8" fillId="3" borderId="26" xfId="0" applyFont="1" applyFill="1" applyBorder="1" applyAlignment="1">
      <alignment horizontal="right" vertical="center" wrapText="1"/>
    </xf>
    <xf numFmtId="0" fontId="8" fillId="3" borderId="27" xfId="0" applyFont="1" applyFill="1" applyBorder="1" applyAlignment="1">
      <alignment horizontal="right" vertical="center" wrapText="1"/>
    </xf>
    <xf numFmtId="49" fontId="7" fillId="2" borderId="9" xfId="0" applyNumberFormat="1" applyFont="1" applyFill="1" applyBorder="1" applyAlignment="1">
      <alignment horizontal="left" vertical="center" wrapText="1"/>
    </xf>
    <xf numFmtId="49" fontId="7" fillId="2" borderId="31" xfId="0" applyNumberFormat="1" applyFont="1" applyFill="1" applyBorder="1" applyAlignment="1">
      <alignment horizontal="left" vertical="center" wrapText="1"/>
    </xf>
    <xf numFmtId="49" fontId="8" fillId="3" borderId="26" xfId="0" applyNumberFormat="1" applyFont="1" applyFill="1" applyBorder="1" applyAlignment="1">
      <alignment vertical="center" wrapText="1"/>
    </xf>
    <xf numFmtId="0" fontId="8" fillId="3" borderId="23" xfId="0" applyNumberFormat="1" applyFont="1" applyFill="1" applyBorder="1" applyAlignment="1">
      <alignment horizontal="center" vertical="center" wrapText="1"/>
    </xf>
    <xf numFmtId="49" fontId="8" fillId="3" borderId="28" xfId="0" applyNumberFormat="1" applyFont="1" applyFill="1" applyBorder="1" applyAlignment="1">
      <alignment horizontal="center" vertical="center" wrapText="1"/>
    </xf>
    <xf numFmtId="49" fontId="8" fillId="3" borderId="29" xfId="0" applyNumberFormat="1" applyFont="1" applyFill="1" applyBorder="1" applyAlignment="1">
      <alignment horizontal="center" vertical="center" wrapText="1"/>
    </xf>
    <xf numFmtId="49" fontId="7" fillId="2" borderId="25" xfId="0" applyNumberFormat="1" applyFont="1" applyFill="1" applyBorder="1" applyAlignment="1">
      <alignment horizontal="justify" vertical="center" wrapText="1"/>
    </xf>
    <xf numFmtId="0" fontId="10" fillId="3" borderId="14" xfId="0" applyFont="1" applyFill="1" applyBorder="1" applyAlignment="1">
      <alignment horizontal="left" vertical="center" wrapText="1"/>
    </xf>
    <xf numFmtId="49" fontId="8" fillId="3" borderId="27" xfId="0" applyNumberFormat="1" applyFont="1" applyFill="1" applyBorder="1" applyAlignment="1">
      <alignment vertical="center" wrapText="1"/>
    </xf>
    <xf numFmtId="49" fontId="8" fillId="3" borderId="30" xfId="0" applyNumberFormat="1" applyFont="1" applyFill="1" applyBorder="1" applyAlignment="1">
      <alignment vertical="center" wrapText="1"/>
    </xf>
    <xf numFmtId="49" fontId="7" fillId="2" borderId="21" xfId="0" applyNumberFormat="1" applyFont="1" applyFill="1" applyBorder="1" applyAlignment="1">
      <alignment horizontal="justify" vertical="center" wrapText="1"/>
    </xf>
    <xf numFmtId="0" fontId="3" fillId="2" borderId="8" xfId="0" applyFont="1" applyFill="1" applyBorder="1" applyAlignment="1">
      <alignment horizontal="left" vertical="center" wrapText="1"/>
    </xf>
    <xf numFmtId="0" fontId="7" fillId="4" borderId="15" xfId="0" applyNumberFormat="1" applyFont="1" applyFill="1" applyBorder="1" applyAlignment="1">
      <alignment horizontal="center"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20" xfId="0" applyFont="1" applyFill="1" applyBorder="1" applyAlignment="1">
      <alignment horizontal="center" vertical="center" wrapText="1"/>
    </xf>
    <xf numFmtId="0" fontId="4" fillId="2" borderId="8" xfId="0" applyFont="1" applyFill="1" applyBorder="1" applyAlignment="1">
      <alignment vertical="center" wrapText="1"/>
    </xf>
    <xf numFmtId="0" fontId="10" fillId="3" borderId="27" xfId="0" quotePrefix="1" applyFont="1" applyFill="1" applyBorder="1" applyAlignment="1">
      <alignment horizontal="center" vertical="center" wrapText="1"/>
    </xf>
    <xf numFmtId="0" fontId="8" fillId="3" borderId="30" xfId="0" applyNumberFormat="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0" borderId="15" xfId="0" applyNumberFormat="1" applyFont="1" applyBorder="1" applyAlignment="1">
      <alignment horizontal="center" vertical="center" wrapText="1"/>
    </xf>
    <xf numFmtId="0" fontId="7" fillId="4" borderId="16" xfId="0" applyNumberFormat="1" applyFont="1" applyFill="1" applyBorder="1" applyAlignment="1">
      <alignment horizontal="center" vertical="center" wrapText="1"/>
    </xf>
    <xf numFmtId="0" fontId="10" fillId="3" borderId="27" xfId="0" applyFont="1" applyFill="1" applyBorder="1" applyAlignment="1">
      <alignment horizontal="right" vertical="center" wrapText="1"/>
    </xf>
    <xf numFmtId="0" fontId="8" fillId="3" borderId="23" xfId="0" applyFont="1" applyFill="1" applyBorder="1" applyAlignment="1">
      <alignment horizontal="center" vertical="center" wrapText="1"/>
    </xf>
    <xf numFmtId="0" fontId="3" fillId="2" borderId="8" xfId="0" applyNumberFormat="1" applyFont="1" applyFill="1" applyBorder="1" applyAlignment="1">
      <alignment horizontal="right" vertical="center" wrapText="1"/>
    </xf>
    <xf numFmtId="0" fontId="12" fillId="0" borderId="8" xfId="0" applyFont="1" applyFill="1" applyBorder="1" applyAlignment="1">
      <alignment horizontal="center" vertical="center" wrapText="1"/>
    </xf>
    <xf numFmtId="0" fontId="4" fillId="0" borderId="8" xfId="0" applyNumberFormat="1" applyFont="1" applyBorder="1" applyAlignment="1">
      <alignment wrapText="1"/>
    </xf>
    <xf numFmtId="0" fontId="6" fillId="2" borderId="13" xfId="0" applyNumberFormat="1" applyFont="1" applyFill="1" applyBorder="1" applyAlignment="1">
      <alignment horizontal="center" vertical="center" wrapText="1"/>
    </xf>
    <xf numFmtId="1" fontId="3" fillId="2" borderId="20" xfId="0" applyNumberFormat="1" applyFont="1" applyFill="1" applyBorder="1" applyAlignment="1">
      <alignment horizontal="right" vertical="center" wrapText="1"/>
    </xf>
    <xf numFmtId="0" fontId="3" fillId="2" borderId="13" xfId="0" applyNumberFormat="1" applyFont="1" applyFill="1" applyBorder="1" applyAlignment="1">
      <alignment horizontal="center" vertical="center" wrapText="1"/>
    </xf>
    <xf numFmtId="1" fontId="3" fillId="2" borderId="24" xfId="0" applyNumberFormat="1" applyFont="1" applyFill="1" applyBorder="1" applyAlignment="1">
      <alignment horizontal="right" vertical="center" wrapText="1"/>
    </xf>
    <xf numFmtId="0" fontId="3" fillId="2" borderId="32"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8" xfId="0" applyFont="1" applyFill="1" applyBorder="1" applyAlignment="1">
      <alignment vertical="top" wrapText="1"/>
    </xf>
    <xf numFmtId="0" fontId="15" fillId="0" borderId="8" xfId="1" applyFont="1" applyBorder="1" applyAlignment="1">
      <alignment horizontal="left" vertical="center" wrapText="1"/>
    </xf>
    <xf numFmtId="0" fontId="3" fillId="2" borderId="17" xfId="0" applyFont="1" applyFill="1" applyBorder="1" applyAlignment="1">
      <alignment horizontal="right" vertical="center" wrapText="1"/>
    </xf>
    <xf numFmtId="0" fontId="3" fillId="2" borderId="18" xfId="0" applyFont="1" applyFill="1" applyBorder="1" applyAlignment="1">
      <alignment horizontal="right" vertical="center" wrapText="1"/>
    </xf>
    <xf numFmtId="49" fontId="6" fillId="2" borderId="19" xfId="0" applyNumberFormat="1" applyFont="1" applyFill="1" applyBorder="1" applyAlignment="1">
      <alignment horizontal="justify" vertical="center" wrapText="1"/>
    </xf>
    <xf numFmtId="49" fontId="9" fillId="3" borderId="34" xfId="0"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7" fillId="2" borderId="16" xfId="0" applyNumberFormat="1" applyFont="1" applyFill="1" applyBorder="1" applyAlignment="1">
      <alignment horizontal="center" vertical="center" wrapText="1"/>
    </xf>
    <xf numFmtId="0" fontId="7" fillId="0" borderId="8" xfId="0" applyFont="1" applyFill="1" applyBorder="1" applyAlignment="1">
      <alignment horizontal="justify" vertical="center"/>
    </xf>
    <xf numFmtId="0" fontId="7" fillId="0" borderId="25" xfId="0" applyFont="1" applyFill="1" applyBorder="1" applyAlignment="1">
      <alignment horizontal="justify" vertical="center" wrapText="1"/>
    </xf>
    <xf numFmtId="0" fontId="8" fillId="3" borderId="27" xfId="0" applyNumberFormat="1" applyFont="1" applyFill="1" applyBorder="1" applyAlignment="1">
      <alignment horizontal="center" vertical="center" wrapText="1"/>
    </xf>
    <xf numFmtId="49" fontId="17" fillId="3" borderId="34" xfId="0" applyNumberFormat="1" applyFont="1" applyFill="1" applyBorder="1" applyAlignment="1">
      <alignment horizontal="center" vertical="center" wrapText="1"/>
    </xf>
    <xf numFmtId="0" fontId="7" fillId="2" borderId="8"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left" vertical="center" wrapText="1"/>
      <protection locked="0"/>
    </xf>
    <xf numFmtId="0" fontId="17" fillId="0" borderId="8" xfId="0" applyNumberFormat="1" applyFont="1" applyBorder="1" applyAlignment="1" applyProtection="1">
      <alignment wrapText="1"/>
      <protection locked="0"/>
    </xf>
    <xf numFmtId="0" fontId="7" fillId="2" borderId="25"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left" vertical="center" wrapText="1"/>
      <protection locked="0"/>
    </xf>
    <xf numFmtId="0" fontId="7" fillId="2" borderId="15"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vertical="center" wrapText="1"/>
      <protection locked="0"/>
    </xf>
    <xf numFmtId="0" fontId="7" fillId="4" borderId="20" xfId="0" applyNumberFormat="1" applyFont="1" applyFill="1" applyBorder="1" applyAlignment="1" applyProtection="1">
      <alignment horizontal="center" vertical="center" wrapText="1"/>
      <protection locked="0"/>
    </xf>
    <xf numFmtId="0" fontId="7" fillId="4" borderId="24" xfId="0" applyNumberFormat="1" applyFont="1" applyFill="1" applyBorder="1" applyAlignment="1" applyProtection="1">
      <alignment horizontal="center" vertical="center" wrapText="1"/>
      <protection locked="0"/>
    </xf>
    <xf numFmtId="49" fontId="17" fillId="3" borderId="14" xfId="0" applyNumberFormat="1" applyFont="1" applyFill="1" applyBorder="1" applyAlignment="1">
      <alignment vertical="center" wrapText="1"/>
    </xf>
    <xf numFmtId="0" fontId="7" fillId="2" borderId="7" xfId="0" applyNumberFormat="1" applyFont="1" applyFill="1" applyBorder="1" applyAlignment="1" applyProtection="1">
      <alignment horizontal="center" vertical="center" wrapText="1"/>
      <protection locked="0"/>
    </xf>
    <xf numFmtId="49" fontId="17" fillId="3" borderId="15" xfId="0" applyNumberFormat="1" applyFont="1" applyFill="1" applyBorder="1" applyAlignment="1" applyProtection="1">
      <alignment vertical="center" wrapText="1"/>
      <protection locked="0"/>
    </xf>
    <xf numFmtId="0" fontId="7" fillId="3" borderId="15" xfId="0" applyFont="1" applyFill="1" applyBorder="1" applyAlignment="1" applyProtection="1">
      <alignment horizontal="right" vertical="center" wrapText="1"/>
      <protection locked="0"/>
    </xf>
    <xf numFmtId="0" fontId="7" fillId="2" borderId="33"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right" vertical="center" wrapText="1"/>
      <protection locked="0"/>
    </xf>
    <xf numFmtId="49" fontId="17" fillId="3" borderId="21" xfId="0" applyNumberFormat="1" applyFont="1" applyFill="1" applyBorder="1" applyAlignment="1" applyProtection="1">
      <alignment vertical="center" wrapText="1"/>
      <protection locked="0"/>
    </xf>
    <xf numFmtId="0" fontId="17" fillId="2" borderId="15" xfId="0" applyNumberFormat="1" applyFont="1" applyFill="1" applyBorder="1" applyAlignment="1" applyProtection="1">
      <alignment horizontal="center" vertical="center" wrapText="1"/>
      <protection locked="0"/>
    </xf>
    <xf numFmtId="0" fontId="7" fillId="3" borderId="21" xfId="0" applyFont="1" applyFill="1" applyBorder="1" applyAlignment="1" applyProtection="1">
      <alignment horizontal="right" vertical="center" wrapText="1"/>
      <protection locked="0"/>
    </xf>
    <xf numFmtId="0" fontId="17" fillId="2" borderId="16" xfId="0" applyNumberFormat="1" applyFont="1" applyFill="1" applyBorder="1" applyAlignment="1" applyProtection="1">
      <alignment horizontal="center" vertical="center" wrapText="1"/>
      <protection locked="0"/>
    </xf>
    <xf numFmtId="0" fontId="7" fillId="3" borderId="22" xfId="0" applyFont="1" applyFill="1" applyBorder="1" applyAlignment="1" applyProtection="1">
      <alignment horizontal="right" vertical="center" wrapText="1"/>
      <protection locked="0"/>
    </xf>
    <xf numFmtId="0" fontId="7" fillId="2" borderId="20" xfId="0" applyNumberFormat="1" applyFont="1" applyFill="1" applyBorder="1" applyAlignment="1" applyProtection="1">
      <alignment horizontal="center" vertical="center" wrapText="1"/>
      <protection locked="0"/>
    </xf>
    <xf numFmtId="0" fontId="20" fillId="0" borderId="8" xfId="1" applyFont="1" applyBorder="1" applyAlignment="1">
      <alignment horizontal="justify" vertical="center" wrapText="1"/>
    </xf>
    <xf numFmtId="0" fontId="19" fillId="0" borderId="8" xfId="0" applyFont="1" applyBorder="1" applyAlignment="1">
      <alignment horizontal="justify" vertical="center"/>
    </xf>
    <xf numFmtId="0" fontId="3" fillId="0" borderId="21" xfId="0" applyFont="1" applyBorder="1" applyAlignment="1">
      <alignment horizontal="left" vertical="center" wrapText="1"/>
    </xf>
    <xf numFmtId="49" fontId="7" fillId="2" borderId="8" xfId="0" applyNumberFormat="1" applyFont="1" applyFill="1" applyBorder="1" applyAlignment="1">
      <alignment horizontal="justify" vertical="center" wrapText="1"/>
    </xf>
    <xf numFmtId="0" fontId="19" fillId="0" borderId="8" xfId="0" applyFont="1" applyFill="1" applyBorder="1" applyAlignment="1">
      <alignment horizontal="justify" vertical="center" wrapText="1"/>
    </xf>
    <xf numFmtId="0" fontId="19" fillId="0" borderId="25" xfId="0" applyFont="1" applyFill="1" applyBorder="1" applyAlignment="1">
      <alignment horizontal="justify" vertical="center" wrapText="1"/>
    </xf>
    <xf numFmtId="0" fontId="3" fillId="0" borderId="25" xfId="0" applyNumberFormat="1" applyFont="1" applyFill="1" applyBorder="1" applyAlignment="1">
      <alignment vertical="center" wrapText="1"/>
    </xf>
    <xf numFmtId="0" fontId="18" fillId="0" borderId="8" xfId="0" applyFont="1" applyBorder="1" applyAlignment="1">
      <alignment horizontal="justify" vertical="center" wrapText="1"/>
    </xf>
    <xf numFmtId="0" fontId="19" fillId="0" borderId="8" xfId="1" applyFont="1" applyBorder="1" applyAlignment="1">
      <alignment horizontal="justify" vertical="center" wrapText="1"/>
    </xf>
    <xf numFmtId="0" fontId="21" fillId="0" borderId="8" xfId="1" applyFont="1" applyBorder="1" applyAlignment="1">
      <alignment horizontal="justify" vertical="center" wrapText="1"/>
    </xf>
    <xf numFmtId="0" fontId="18" fillId="0" borderId="25" xfId="0" applyFont="1" applyBorder="1" applyAlignment="1">
      <alignment horizontal="justify" vertical="center" wrapText="1"/>
    </xf>
    <xf numFmtId="0" fontId="19" fillId="0" borderId="8" xfId="0" applyFont="1" applyBorder="1" applyAlignment="1">
      <alignment horizontal="justify" vertical="center" wrapText="1"/>
    </xf>
    <xf numFmtId="0" fontId="22" fillId="0" borderId="8" xfId="0" applyFont="1" applyFill="1" applyBorder="1" applyAlignment="1">
      <alignment horizontal="justify" vertical="center" wrapText="1"/>
    </xf>
    <xf numFmtId="0" fontId="18" fillId="0" borderId="25" xfId="0" applyFont="1" applyFill="1" applyBorder="1" applyAlignment="1">
      <alignment horizontal="justify" vertical="center" wrapText="1"/>
    </xf>
    <xf numFmtId="49" fontId="8" fillId="3" borderId="27" xfId="0" applyNumberFormat="1" applyFont="1" applyFill="1" applyBorder="1" applyAlignment="1">
      <alignment horizontal="left" vertical="center" wrapText="1"/>
    </xf>
    <xf numFmtId="49" fontId="8" fillId="3" borderId="30" xfId="0" applyNumberFormat="1" applyFont="1" applyFill="1" applyBorder="1" applyAlignment="1">
      <alignment horizontal="lef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49" fontId="6" fillId="2" borderId="8" xfId="0" applyNumberFormat="1" applyFont="1" applyFill="1" applyBorder="1" applyAlignment="1">
      <alignment horizontal="center" vertical="center" wrapText="1"/>
    </xf>
    <xf numFmtId="49" fontId="3" fillId="2" borderId="4" xfId="0" applyNumberFormat="1"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4" fillId="0" borderId="0" xfId="0" applyNumberFormat="1" applyFont="1" applyAlignment="1">
      <alignment horizontal="left" vertical="top" wrapText="1"/>
    </xf>
    <xf numFmtId="49" fontId="11" fillId="3" borderId="2"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49" fontId="3" fillId="2" borderId="5" xfId="0" applyNumberFormat="1" applyFont="1" applyFill="1" applyBorder="1" applyAlignment="1">
      <alignment horizontal="right" vertical="center" wrapText="1"/>
    </xf>
    <xf numFmtId="49" fontId="3" fillId="2" borderId="6"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11" xfId="0" applyNumberFormat="1" applyFont="1" applyFill="1" applyBorder="1" applyAlignment="1">
      <alignment horizontal="right" vertical="center" wrapText="1"/>
    </xf>
    <xf numFmtId="49" fontId="3" fillId="2" borderId="12" xfId="0" applyNumberFormat="1" applyFont="1" applyFill="1" applyBorder="1" applyAlignment="1">
      <alignment horizontal="right" vertical="center" wrapText="1"/>
    </xf>
    <xf numFmtId="49" fontId="7" fillId="2" borderId="35" xfId="0" applyNumberFormat="1" applyFont="1" applyFill="1" applyBorder="1" applyAlignment="1" applyProtection="1">
      <alignment horizontal="left" vertical="center" wrapText="1"/>
      <protection locked="0"/>
    </xf>
    <xf numFmtId="49" fontId="7" fillId="2" borderId="36" xfId="0" applyNumberFormat="1" applyFont="1" applyFill="1" applyBorder="1" applyAlignment="1" applyProtection="1">
      <alignment horizontal="left" vertical="center" wrapText="1"/>
      <protection locked="0"/>
    </xf>
    <xf numFmtId="49" fontId="7" fillId="2" borderId="26" xfId="0" applyNumberFormat="1" applyFont="1" applyFill="1" applyBorder="1" applyAlignment="1" applyProtection="1">
      <alignment horizontal="left" vertical="center" wrapText="1"/>
      <protection locked="0"/>
    </xf>
    <xf numFmtId="49" fontId="7" fillId="2" borderId="30" xfId="0" applyNumberFormat="1" applyFont="1" applyFill="1" applyBorder="1" applyAlignment="1" applyProtection="1">
      <alignment horizontal="left" vertical="center" wrapText="1"/>
      <protection locked="0"/>
    </xf>
    <xf numFmtId="49" fontId="7" fillId="2" borderId="37" xfId="0" applyNumberFormat="1" applyFont="1" applyFill="1" applyBorder="1" applyAlignment="1" applyProtection="1">
      <alignment horizontal="left" vertical="center" wrapText="1"/>
      <protection locked="0"/>
    </xf>
    <xf numFmtId="49" fontId="7" fillId="2" borderId="38" xfId="0" applyNumberFormat="1" applyFont="1" applyFill="1" applyBorder="1" applyAlignment="1" applyProtection="1">
      <alignment horizontal="left" vertical="center" wrapText="1"/>
      <protection locked="0"/>
    </xf>
  </cellXfs>
  <cellStyles count="2">
    <cellStyle name="Normal" xfId="0" builtinId="0"/>
    <cellStyle name="Normal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tabSelected="1" view="pageBreakPreview" zoomScaleNormal="70" zoomScaleSheetLayoutView="100" zoomScalePageLayoutView="55" workbookViewId="0">
      <selection activeCell="C27" sqref="C27"/>
    </sheetView>
  </sheetViews>
  <sheetFormatPr defaultColWidth="11.42578125" defaultRowHeight="14.25"/>
  <cols>
    <col min="1" max="1" width="5.42578125" style="46" customWidth="1"/>
    <col min="2" max="2" width="1.28515625" style="46" customWidth="1"/>
    <col min="3" max="3" width="72.5703125" style="47" customWidth="1"/>
    <col min="4" max="4" width="5.28515625" style="46" customWidth="1"/>
    <col min="5" max="5" width="11" style="48" customWidth="1"/>
    <col min="6" max="6" width="22.7109375" style="46" customWidth="1"/>
    <col min="7" max="7" width="15.140625" style="46" customWidth="1"/>
    <col min="8" max="16384" width="11.42578125" style="46"/>
  </cols>
  <sheetData>
    <row r="1" spans="1:7" ht="20.25" customHeight="1">
      <c r="A1" s="125" t="s">
        <v>17</v>
      </c>
      <c r="B1" s="125"/>
      <c r="C1" s="125"/>
      <c r="D1" s="125"/>
      <c r="E1" s="125"/>
      <c r="F1" s="125"/>
      <c r="G1" s="125"/>
    </row>
    <row r="4" spans="1:7" ht="18">
      <c r="A4" s="10"/>
      <c r="B4" s="11"/>
      <c r="C4" s="126" t="s">
        <v>20</v>
      </c>
      <c r="D4" s="126"/>
      <c r="E4" s="127"/>
      <c r="F4" s="127"/>
      <c r="G4" s="128"/>
    </row>
    <row r="5" spans="1:7" ht="18">
      <c r="A5" s="1"/>
      <c r="B5" s="2"/>
      <c r="C5" s="129" t="s">
        <v>0</v>
      </c>
      <c r="D5" s="129"/>
      <c r="E5" s="130"/>
      <c r="F5" s="134"/>
      <c r="G5" s="135"/>
    </row>
    <row r="6" spans="1:7" ht="18">
      <c r="A6" s="3"/>
      <c r="B6" s="4"/>
      <c r="C6" s="131" t="s">
        <v>1</v>
      </c>
      <c r="D6" s="131"/>
      <c r="E6" s="131"/>
      <c r="F6" s="136"/>
      <c r="G6" s="137"/>
    </row>
    <row r="7" spans="1:7" ht="18">
      <c r="A7" s="5"/>
      <c r="B7" s="6"/>
      <c r="C7" s="132" t="s">
        <v>2</v>
      </c>
      <c r="D7" s="132"/>
      <c r="E7" s="133"/>
      <c r="F7" s="138"/>
      <c r="G7" s="139"/>
    </row>
    <row r="8" spans="1:7" ht="36.75" customHeight="1">
      <c r="A8" s="121" t="s">
        <v>9</v>
      </c>
      <c r="B8" s="122"/>
      <c r="C8" s="123"/>
      <c r="D8" s="123"/>
      <c r="E8" s="123"/>
      <c r="F8" s="123"/>
      <c r="G8" s="124"/>
    </row>
    <row r="9" spans="1:7">
      <c r="A9" s="22"/>
      <c r="B9" s="21"/>
      <c r="C9" s="116" t="s">
        <v>3</v>
      </c>
      <c r="D9" s="116"/>
      <c r="E9" s="116"/>
      <c r="F9" s="116"/>
      <c r="G9" s="117"/>
    </row>
    <row r="10" spans="1:7" ht="79.5" customHeight="1">
      <c r="A10" s="49"/>
      <c r="B10" s="15"/>
      <c r="C10" s="118" t="s">
        <v>19</v>
      </c>
      <c r="D10" s="118"/>
      <c r="E10" s="118"/>
      <c r="F10" s="118"/>
      <c r="G10" s="119"/>
    </row>
    <row r="11" spans="1:7" ht="25.5">
      <c r="A11" s="35"/>
      <c r="B11" s="41"/>
      <c r="C11" s="116" t="s">
        <v>5</v>
      </c>
      <c r="D11" s="117"/>
      <c r="E11" s="37" t="s">
        <v>16</v>
      </c>
      <c r="F11" s="38" t="s">
        <v>8</v>
      </c>
      <c r="G11" s="20" t="s">
        <v>4</v>
      </c>
    </row>
    <row r="12" spans="1:7" ht="15">
      <c r="A12" s="8"/>
      <c r="B12" s="8"/>
      <c r="C12" s="120"/>
      <c r="D12" s="120"/>
      <c r="E12" s="120"/>
      <c r="F12" s="9"/>
      <c r="G12" s="9"/>
    </row>
    <row r="13" spans="1:7">
      <c r="A13" s="31">
        <v>1</v>
      </c>
      <c r="B13" s="51"/>
      <c r="C13" s="116" t="s">
        <v>10</v>
      </c>
      <c r="D13" s="116"/>
      <c r="E13" s="36">
        <f>SUM(E15:E22)</f>
        <v>6.5</v>
      </c>
      <c r="F13" s="79"/>
      <c r="G13" s="40"/>
    </row>
    <row r="14" spans="1:7" ht="21" customHeight="1">
      <c r="A14" s="17"/>
      <c r="B14" s="7"/>
      <c r="C14" s="28" t="s">
        <v>11</v>
      </c>
      <c r="D14" s="28"/>
      <c r="E14" s="53"/>
      <c r="F14" s="81"/>
      <c r="G14" s="82"/>
    </row>
    <row r="15" spans="1:7" ht="35.25" customHeight="1">
      <c r="A15" s="17">
        <v>1</v>
      </c>
      <c r="B15" s="7"/>
      <c r="C15" s="113" t="s">
        <v>38</v>
      </c>
      <c r="D15" s="28"/>
      <c r="E15" s="54">
        <v>0.5</v>
      </c>
      <c r="F15" s="81"/>
      <c r="G15" s="82"/>
    </row>
    <row r="16" spans="1:7" ht="35.25" customHeight="1">
      <c r="A16" s="17">
        <f>A15+1</f>
        <v>2</v>
      </c>
      <c r="B16" s="7"/>
      <c r="C16" s="106" t="s">
        <v>31</v>
      </c>
      <c r="D16" s="28"/>
      <c r="E16" s="54">
        <v>0.5</v>
      </c>
      <c r="F16" s="81"/>
      <c r="G16" s="82"/>
    </row>
    <row r="17" spans="1:7" ht="30" customHeight="1">
      <c r="A17" s="63"/>
      <c r="B17" s="7"/>
      <c r="C17" s="114" t="s">
        <v>28</v>
      </c>
      <c r="D17" s="25"/>
      <c r="E17" s="67"/>
      <c r="F17" s="81"/>
      <c r="G17" s="82"/>
    </row>
    <row r="18" spans="1:7" ht="30" customHeight="1">
      <c r="A18" s="16">
        <f>A16+1</f>
        <v>3</v>
      </c>
      <c r="B18" s="7"/>
      <c r="C18" s="103" t="s">
        <v>29</v>
      </c>
      <c r="D18" s="104"/>
      <c r="E18" s="54">
        <v>0.75</v>
      </c>
      <c r="F18" s="81"/>
      <c r="G18" s="82"/>
    </row>
    <row r="19" spans="1:7" ht="17.25" customHeight="1">
      <c r="A19" s="16">
        <f>A18+1</f>
        <v>4</v>
      </c>
      <c r="B19" s="7"/>
      <c r="C19" s="103" t="s">
        <v>30</v>
      </c>
      <c r="D19" s="104"/>
      <c r="E19" s="55">
        <v>3</v>
      </c>
      <c r="F19" s="83"/>
      <c r="G19" s="82"/>
    </row>
    <row r="20" spans="1:7" ht="17.25" customHeight="1">
      <c r="A20" s="16">
        <f>A19+1</f>
        <v>5</v>
      </c>
      <c r="B20" s="7"/>
      <c r="C20" s="103" t="s">
        <v>36</v>
      </c>
      <c r="D20" s="29"/>
      <c r="E20" s="55">
        <v>0.5</v>
      </c>
      <c r="F20" s="83"/>
      <c r="G20" s="82"/>
    </row>
    <row r="21" spans="1:7" ht="27" customHeight="1">
      <c r="A21" s="16"/>
      <c r="B21" s="7"/>
      <c r="C21" s="102" t="s">
        <v>25</v>
      </c>
      <c r="D21" s="23"/>
      <c r="E21" s="55"/>
      <c r="F21" s="83"/>
      <c r="G21" s="82"/>
    </row>
    <row r="22" spans="1:7" ht="63.95" customHeight="1">
      <c r="A22" s="18">
        <v>7</v>
      </c>
      <c r="B22" s="19"/>
      <c r="C22" s="115" t="s">
        <v>26</v>
      </c>
      <c r="D22" s="75"/>
      <c r="E22" s="76">
        <v>1.25</v>
      </c>
      <c r="F22" s="84"/>
      <c r="G22" s="85"/>
    </row>
    <row r="23" spans="1:7">
      <c r="A23" s="7"/>
      <c r="B23" s="7"/>
      <c r="C23" s="26"/>
      <c r="D23" s="26"/>
      <c r="E23" s="15"/>
      <c r="F23" s="12"/>
      <c r="G23" s="44"/>
    </row>
    <row r="24" spans="1:7">
      <c r="A24" s="31">
        <f>A13+1</f>
        <v>2</v>
      </c>
      <c r="B24" s="57"/>
      <c r="C24" s="116" t="s">
        <v>21</v>
      </c>
      <c r="D24" s="117"/>
      <c r="E24" s="52">
        <f>SUM(E25:E32)</f>
        <v>7</v>
      </c>
      <c r="F24" s="36"/>
      <c r="G24" s="13"/>
    </row>
    <row r="25" spans="1:7" ht="20.25" customHeight="1">
      <c r="A25" s="17"/>
      <c r="B25" s="7"/>
      <c r="C25" s="70" t="s">
        <v>11</v>
      </c>
      <c r="D25" s="25"/>
      <c r="E25" s="53"/>
      <c r="F25" s="86"/>
      <c r="G25" s="87"/>
    </row>
    <row r="26" spans="1:7" ht="35.25" customHeight="1">
      <c r="A26" s="17">
        <f>A22+1</f>
        <v>8</v>
      </c>
      <c r="B26" s="7"/>
      <c r="C26" s="109" t="s">
        <v>22</v>
      </c>
      <c r="D26" s="28"/>
      <c r="E26" s="45">
        <v>2.5</v>
      </c>
      <c r="F26" s="101"/>
      <c r="G26" s="87"/>
    </row>
    <row r="27" spans="1:7" ht="49.5" customHeight="1">
      <c r="A27" s="17">
        <f>A26+1</f>
        <v>9</v>
      </c>
      <c r="B27" s="7"/>
      <c r="C27" s="110" t="s">
        <v>23</v>
      </c>
      <c r="D27" s="28"/>
      <c r="E27" s="45">
        <v>0.5</v>
      </c>
      <c r="F27" s="101"/>
      <c r="G27" s="87"/>
    </row>
    <row r="28" spans="1:7" ht="35.25" customHeight="1">
      <c r="A28" s="17">
        <f>A27+1</f>
        <v>10</v>
      </c>
      <c r="B28" s="7"/>
      <c r="C28" s="110" t="s">
        <v>24</v>
      </c>
      <c r="D28" s="28"/>
      <c r="E28" s="45">
        <v>0.5</v>
      </c>
      <c r="F28" s="101"/>
      <c r="G28" s="87"/>
    </row>
    <row r="29" spans="1:7" ht="38.450000000000003" customHeight="1">
      <c r="A29" s="17"/>
      <c r="B29" s="7"/>
      <c r="C29" s="111" t="s">
        <v>25</v>
      </c>
      <c r="D29" s="28"/>
      <c r="E29" s="53"/>
      <c r="F29" s="101"/>
      <c r="G29" s="87"/>
    </row>
    <row r="30" spans="1:7" ht="35.25" customHeight="1">
      <c r="A30" s="16">
        <f>A28+1</f>
        <v>11</v>
      </c>
      <c r="B30" s="7"/>
      <c r="C30" s="109" t="s">
        <v>27</v>
      </c>
      <c r="D30" s="30"/>
      <c r="E30" s="45">
        <v>2.5</v>
      </c>
      <c r="F30" s="88"/>
      <c r="G30" s="82"/>
    </row>
    <row r="31" spans="1:7" ht="35.25" customHeight="1">
      <c r="A31" s="16">
        <f>A30+1</f>
        <v>12</v>
      </c>
      <c r="B31" s="7"/>
      <c r="C31" s="109" t="s">
        <v>37</v>
      </c>
      <c r="D31" s="30"/>
      <c r="E31" s="45">
        <v>0.5</v>
      </c>
      <c r="F31" s="88"/>
      <c r="G31" s="82"/>
    </row>
    <row r="32" spans="1:7" ht="21.2" customHeight="1">
      <c r="A32" s="18">
        <f>A31+1</f>
        <v>13</v>
      </c>
      <c r="B32" s="19"/>
      <c r="C32" s="112" t="s">
        <v>32</v>
      </c>
      <c r="D32" s="108"/>
      <c r="E32" s="56">
        <v>0.5</v>
      </c>
      <c r="F32" s="89"/>
      <c r="G32" s="85"/>
    </row>
    <row r="33" spans="1:7" s="61" customFormat="1">
      <c r="A33" s="59"/>
      <c r="B33" s="7"/>
      <c r="C33" s="27"/>
      <c r="D33" s="27"/>
      <c r="E33" s="15"/>
      <c r="F33" s="60"/>
      <c r="G33" s="23"/>
    </row>
    <row r="34" spans="1:7">
      <c r="A34" s="31">
        <v>3</v>
      </c>
      <c r="B34" s="32"/>
      <c r="C34" s="116" t="s">
        <v>33</v>
      </c>
      <c r="D34" s="117"/>
      <c r="E34" s="58">
        <f>SUM(E36:E37)</f>
        <v>1</v>
      </c>
      <c r="F34" s="80"/>
      <c r="G34" s="90"/>
    </row>
    <row r="35" spans="1:7">
      <c r="A35" s="17"/>
      <c r="B35" s="7"/>
      <c r="C35" s="28" t="s">
        <v>11</v>
      </c>
      <c r="D35" s="28"/>
      <c r="E35" s="62"/>
      <c r="F35" s="91"/>
      <c r="G35" s="92"/>
    </row>
    <row r="36" spans="1:7" ht="31.5" customHeight="1">
      <c r="A36" s="63">
        <f>A32+1</f>
        <v>14</v>
      </c>
      <c r="B36" s="7"/>
      <c r="C36" s="106" t="s">
        <v>34</v>
      </c>
      <c r="D36" s="33"/>
      <c r="E36" s="64">
        <v>0.5</v>
      </c>
      <c r="F36" s="91"/>
      <c r="G36" s="93"/>
    </row>
    <row r="37" spans="1:7" ht="21.2" customHeight="1">
      <c r="A37" s="65">
        <f>A36+1</f>
        <v>15</v>
      </c>
      <c r="B37" s="19"/>
      <c r="C37" s="107" t="s">
        <v>35</v>
      </c>
      <c r="D37" s="34"/>
      <c r="E37" s="66">
        <v>0.5</v>
      </c>
      <c r="F37" s="94"/>
      <c r="G37" s="95"/>
    </row>
    <row r="38" spans="1:7" s="61" customFormat="1">
      <c r="A38" s="59"/>
      <c r="B38" s="7"/>
      <c r="C38" s="27"/>
      <c r="D38" s="27"/>
      <c r="E38" s="15"/>
      <c r="F38" s="60"/>
      <c r="G38" s="23"/>
    </row>
    <row r="39" spans="1:7">
      <c r="A39" s="31">
        <v>5</v>
      </c>
      <c r="B39" s="32"/>
      <c r="C39" s="116" t="s">
        <v>6</v>
      </c>
      <c r="D39" s="117"/>
      <c r="E39" s="58">
        <f>SUM(E41:E42)</f>
        <v>3.25</v>
      </c>
      <c r="F39" s="80"/>
      <c r="G39" s="90"/>
    </row>
    <row r="40" spans="1:7">
      <c r="A40" s="17"/>
      <c r="B40" s="7"/>
      <c r="C40" s="28" t="s">
        <v>11</v>
      </c>
      <c r="D40" s="28"/>
      <c r="E40" s="62"/>
      <c r="F40" s="91"/>
      <c r="G40" s="92"/>
    </row>
    <row r="41" spans="1:7" ht="31.5" customHeight="1">
      <c r="A41" s="63">
        <f>A37+1</f>
        <v>16</v>
      </c>
      <c r="B41" s="7"/>
      <c r="C41" s="77" t="s">
        <v>12</v>
      </c>
      <c r="D41" s="33"/>
      <c r="E41" s="64">
        <v>2.5</v>
      </c>
      <c r="F41" s="91"/>
      <c r="G41" s="93"/>
    </row>
    <row r="42" spans="1:7" ht="32.25" customHeight="1">
      <c r="A42" s="65">
        <f>A41+1</f>
        <v>17</v>
      </c>
      <c r="B42" s="19"/>
      <c r="C42" s="78" t="s">
        <v>13</v>
      </c>
      <c r="D42" s="34"/>
      <c r="E42" s="66">
        <v>0.75</v>
      </c>
      <c r="F42" s="94"/>
      <c r="G42" s="95"/>
    </row>
    <row r="43" spans="1:7">
      <c r="A43" s="7"/>
      <c r="B43" s="7"/>
      <c r="C43" s="26"/>
      <c r="D43" s="44"/>
      <c r="E43" s="15"/>
      <c r="F43" s="12"/>
      <c r="G43" s="44"/>
    </row>
    <row r="44" spans="1:7" ht="15">
      <c r="A44" s="31">
        <v>6</v>
      </c>
      <c r="B44" s="32"/>
      <c r="C44" s="116" t="s">
        <v>7</v>
      </c>
      <c r="D44" s="117"/>
      <c r="E44" s="58">
        <f>SUM(E46:E48)</f>
        <v>2.25</v>
      </c>
      <c r="F44" s="74"/>
      <c r="G44" s="14"/>
    </row>
    <row r="45" spans="1:7" ht="17.25" customHeight="1">
      <c r="A45" s="71"/>
      <c r="B45" s="72"/>
      <c r="C45" s="28" t="s">
        <v>11</v>
      </c>
      <c r="D45" s="73"/>
      <c r="E45" s="53"/>
      <c r="F45" s="86"/>
      <c r="G45" s="96"/>
    </row>
    <row r="46" spans="1:7" ht="48" customHeight="1">
      <c r="A46" s="63">
        <f>A42+1</f>
        <v>18</v>
      </c>
      <c r="B46" s="7"/>
      <c r="C46" s="105" t="s">
        <v>14</v>
      </c>
      <c r="D46" s="43"/>
      <c r="E46" s="67">
        <v>0.75</v>
      </c>
      <c r="F46" s="97"/>
      <c r="G46" s="98"/>
    </row>
    <row r="47" spans="1:7" ht="43.5" customHeight="1">
      <c r="A47" s="63">
        <f>A46+1</f>
        <v>19</v>
      </c>
      <c r="B47" s="7"/>
      <c r="C47" s="105" t="s">
        <v>18</v>
      </c>
      <c r="D47" s="43"/>
      <c r="E47" s="67">
        <v>0.75</v>
      </c>
      <c r="F47" s="97"/>
      <c r="G47" s="98"/>
    </row>
    <row r="48" spans="1:7" ht="46.5" customHeight="1">
      <c r="A48" s="65">
        <f>A47+1</f>
        <v>20</v>
      </c>
      <c r="B48" s="19"/>
      <c r="C48" s="39" t="s">
        <v>15</v>
      </c>
      <c r="D48" s="24"/>
      <c r="E48" s="68">
        <v>0.75</v>
      </c>
      <c r="F48" s="99"/>
      <c r="G48" s="100"/>
    </row>
    <row r="49" spans="1:7">
      <c r="A49" s="69"/>
      <c r="B49" s="69"/>
      <c r="C49" s="26"/>
      <c r="D49" s="44"/>
      <c r="E49" s="15"/>
      <c r="F49" s="12"/>
      <c r="G49" s="50"/>
    </row>
    <row r="50" spans="1:7" ht="15" customHeight="1">
      <c r="A50" s="22"/>
      <c r="B50" s="21"/>
      <c r="C50" s="41"/>
      <c r="D50" s="41"/>
      <c r="E50" s="58">
        <f>E13+E24+E34+E39+E44</f>
        <v>20</v>
      </c>
      <c r="F50" s="41"/>
      <c r="G50" s="42"/>
    </row>
  </sheetData>
  <dataConsolidate/>
  <mergeCells count="18">
    <mergeCell ref="A8:G8"/>
    <mergeCell ref="A1:G1"/>
    <mergeCell ref="C4:G4"/>
    <mergeCell ref="C5:E5"/>
    <mergeCell ref="C6:E6"/>
    <mergeCell ref="C7:E7"/>
    <mergeCell ref="F5:G5"/>
    <mergeCell ref="F6:G6"/>
    <mergeCell ref="F7:G7"/>
    <mergeCell ref="C24:D24"/>
    <mergeCell ref="C39:D39"/>
    <mergeCell ref="C44:D44"/>
    <mergeCell ref="C9:G9"/>
    <mergeCell ref="C10:G10"/>
    <mergeCell ref="C11:D11"/>
    <mergeCell ref="C12:E12"/>
    <mergeCell ref="C13:D13"/>
    <mergeCell ref="C34:D34"/>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FFB769-6266-45EB-987B-E4D128D8E2B7}">
  <ds:schemaRefs>
    <ds:schemaRef ds:uri="http://schemas.microsoft.com/sharepoint/v3/contenttype/forms"/>
  </ds:schemaRefs>
</ds:datastoreItem>
</file>

<file path=customXml/itemProps2.xml><?xml version="1.0" encoding="utf-8"?>
<ds:datastoreItem xmlns:ds="http://schemas.openxmlformats.org/officeDocument/2006/customXml" ds:itemID="{FD57C585-8087-48A9-BEC7-65A3BF05E470}">
  <ds:schemaRefs>
    <ds:schemaRef ds:uri="http://purl.org/dc/elements/1.1/"/>
    <ds:schemaRef ds:uri="http://schemas.microsoft.com/office/2006/metadata/properties"/>
    <ds:schemaRef ds:uri="22c29554-616d-4e62-97ea-2b52edf34c90"/>
    <ds:schemaRef ds:uri="http://purl.org/dc/dcmitype/"/>
    <ds:schemaRef ds:uri="http://purl.org/dc/terms/"/>
    <ds:schemaRef ds:uri="3280b30b-f77b-4166-87b4-0a7f2b62fe23"/>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David Morea Martín</cp:lastModifiedBy>
  <cp:lastPrinted>2022-12-19T11:50:31Z</cp:lastPrinted>
  <dcterms:created xsi:type="dcterms:W3CDTF">2021-12-23T12:52:47Z</dcterms:created>
  <dcterms:modified xsi:type="dcterms:W3CDTF">2023-12-13T08:33:05Z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